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H\Controlling\10_Projekte\Fernwärmepreiskalkulation PWC\2026\Homepage\Indizes\"/>
    </mc:Choice>
  </mc:AlternateContent>
  <xr:revisionPtr revIDLastSave="0" documentId="8_{FF005571-0C74-4E9E-9AA9-CB3C26E08E25}" xr6:coauthVersionLast="47" xr6:coauthVersionMax="47" xr10:uidLastSave="{00000000-0000-0000-0000-000000000000}"/>
  <bookViews>
    <workbookView xWindow="28680" yWindow="-120" windowWidth="29040" windowHeight="17520" xr2:uid="{C22BCC29-67E0-4125-B0E1-9E878EEB64A1}"/>
  </bookViews>
  <sheets>
    <sheet name="Tabelle1" sheetId="1" r:id="rId1"/>
  </sheets>
  <definedNames>
    <definedName name="_xlnm.Print_Area" localSheetId="0">Tabelle1!$A$1:$G$33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F33" i="1"/>
  <c r="E33" i="1"/>
  <c r="D33" i="1"/>
  <c r="C33" i="1"/>
</calcChain>
</file>

<file path=xl/sharedStrings.xml><?xml version="1.0" encoding="utf-8"?>
<sst xmlns="http://schemas.openxmlformats.org/spreadsheetml/2006/main" count="42" uniqueCount="40">
  <si>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</si>
  <si>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</si>
  <si>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</si>
  <si>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</si>
  <si>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</si>
  <si>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</si>
  <si>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</si>
  <si>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</si>
  <si>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</si>
  <si>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</si>
  <si>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</si>
  <si>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</si>
  <si>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Mittelwert:</t>
  </si>
  <si>
    <t>Anlage 6</t>
  </si>
  <si>
    <t xml:space="preserve">Um die Herleitung der Fernwärmepreise besser verständlich zu machen, haben wir für Sie </t>
  </si>
  <si>
    <t>die verwendeten Indexreihen mit der Ermittlung der Mittelwerte zur Verfügung gestellt.</t>
  </si>
  <si>
    <t>Folgende Reihen stehen für Sie bereit:</t>
  </si>
  <si>
    <t>Kürzel</t>
  </si>
  <si>
    <t>Bezeichnung</t>
  </si>
  <si>
    <t>Einheit</t>
  </si>
  <si>
    <t>Anlage</t>
  </si>
  <si>
    <t>L</t>
  </si>
  <si>
    <t>Lohnindex</t>
  </si>
  <si>
    <t>-</t>
  </si>
  <si>
    <t>I</t>
  </si>
  <si>
    <t>G</t>
  </si>
  <si>
    <t>Gaspreis</t>
  </si>
  <si>
    <t>€/MWh</t>
  </si>
  <si>
    <t>HZ</t>
  </si>
  <si>
    <t>Holzindex</t>
  </si>
  <si>
    <t>WPI</t>
  </si>
  <si>
    <t>Wärmepreisindex Basis 2020</t>
  </si>
  <si>
    <t>EUA</t>
  </si>
  <si>
    <t>CO2-Zertifikate</t>
  </si>
  <si>
    <t>€/tCO2</t>
  </si>
  <si>
    <t>Zkf</t>
  </si>
  <si>
    <t>Zuteilungsfaktor</t>
  </si>
  <si>
    <t>%</t>
  </si>
  <si>
    <t>Investitionsgüterindex Basis 2021</t>
  </si>
  <si>
    <t>EEX-Abrechnungspreise für das Marktgebiet ECarbix in €/t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</si>
</sst>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color theme="1"/>
      <name val="Tahoma"/>
      <family val="2"/>
    </font>
    <font>
      <sz val="8"/>
      <name val="Tahoma"/>
      <family val="2"/>
    </font>
    <font>
      <u/>
      <sz val="10"/>
      <color theme="1"/>
      <name val="Tahoma"/>
      <family val="2"/>
    </font>
    <font>
      <sz val="10"/>
      <name val="Arial"/>
      <family val="2"/>
    </font>
    <font>
      <b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 style="medium">
        <color theme="7"/>
      </left>
      <right/>
      <top style="medium">
        <color theme="7"/>
      </top>
      <bottom/>
      <diagonal/>
    </border>
    <border>
      <left style="medium">
        <color theme="7"/>
      </left>
      <right/>
      <top/>
      <bottom/>
      <diagonal/>
    </border>
    <border>
      <left style="medium">
        <color theme="7"/>
      </left>
      <right/>
      <top/>
      <bottom style="medium">
        <color theme="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9"/>
      </left>
      <right/>
      <top style="medium">
        <color theme="9"/>
      </top>
      <bottom/>
      <diagonal/>
    </border>
    <border>
      <left style="medium">
        <color theme="9"/>
      </left>
      <right/>
      <top/>
      <bottom/>
      <diagonal/>
    </border>
    <border>
      <left style="medium">
        <color theme="9"/>
      </left>
      <right/>
      <top/>
      <bottom style="medium">
        <color theme="9"/>
      </bottom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4" tint="0.39994506668294322"/>
      </left>
      <right/>
      <top style="medium">
        <color theme="4" tint="0.39994506668294322"/>
      </top>
      <bottom/>
      <diagonal/>
    </border>
    <border>
      <left style="medium">
        <color theme="4" tint="0.39994506668294322"/>
      </left>
      <right/>
      <top/>
      <bottom/>
      <diagonal/>
    </border>
    <border>
      <left style="medium">
        <color theme="4" tint="0.39994506668294322"/>
      </left>
      <right/>
      <top/>
      <bottom style="medium">
        <color theme="4" tint="0.39994506668294322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theme="5" tint="0.39994506668294322"/>
      </left>
      <right/>
      <top style="medium">
        <color theme="5" tint="0.39994506668294322"/>
      </top>
      <bottom/>
      <diagonal/>
    </border>
    <border>
      <left style="medium">
        <color theme="5" tint="0.39994506668294322"/>
      </left>
      <right/>
      <top/>
      <bottom/>
      <diagonal/>
    </border>
    <border>
      <left style="medium">
        <color theme="5" tint="0.39994506668294322"/>
      </left>
      <right/>
      <top/>
      <bottom style="medium">
        <color theme="5" tint="0.39994506668294322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 style="medium">
        <color theme="4" tint="0.39994506668294322"/>
      </left>
      <right/>
      <top style="medium">
        <color theme="4" tint="0.39994506668294322"/>
      </top>
      <bottom style="medium">
        <color theme="4" tint="0.3999450666829432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4" fontId="0" fillId="0" borderId="1" xfId="0" applyNumberFormat="1" applyBorder="1"/>
    <xf numFmtId="0" fontId="2" fillId="0" borderId="0" xfId="0" applyFont="1"/>
    <xf numFmtId="0" fontId="3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4" fontId="0" fillId="0" borderId="25" xfId="0" applyNumberFormat="1" applyBorder="1"/>
    <xf numFmtId="4" fontId="0" fillId="0" borderId="21" xfId="0" applyNumberFormat="1" applyBorder="1"/>
    <xf numFmtId="164" fontId="3" fillId="0" borderId="26" xfId="0" applyNumberFormat="1" applyFont="1" applyBorder="1"/>
    <xf numFmtId="164" fontId="3" fillId="0" borderId="27" xfId="0" applyNumberFormat="1" applyFont="1" applyBorder="1"/>
    <xf numFmtId="164" fontId="3" fillId="0" borderId="28" xfId="0" applyNumberFormat="1" applyFont="1" applyBorder="1"/>
    <xf numFmtId="0" fontId="3" fillId="0" borderId="26" xfId="0" applyFont="1" applyBorder="1"/>
    <xf numFmtId="164" fontId="3" fillId="0" borderId="19" xfId="0" applyNumberFormat="1" applyFont="1" applyBorder="1"/>
    <xf numFmtId="0" fontId="4" fillId="0" borderId="0" xfId="0" applyFont="1"/>
    <xf numFmtId="0" fontId="4" fillId="0" borderId="29" xfId="0" applyFont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4" fontId="0" fillId="0" borderId="40" xfId="0" applyNumberFormat="1" applyBorder="1"/>
    <xf numFmtId="4" fontId="0" fillId="0" borderId="33" xfId="0" applyNumberFormat="1" applyBorder="1"/>
    <xf numFmtId="0" fontId="3" fillId="0" borderId="41" xfId="0" applyFont="1" applyBorder="1"/>
    <xf numFmtId="0" fontId="0" fillId="0" borderId="0" xfId="0" applyBorder="1"/>
    <xf numFmtId="4" fontId="0" fillId="0" borderId="0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6FD37-0220-4C82-8169-7F1257776E40}">
  <sheetPr>
    <pageSetUpPr fitToPage="1"/>
  </sheetPr>
  <dimension ref="A1:I33"/>
  <sheetViews>
    <sheetView tabSelected="1" workbookViewId="0">
      <selection activeCell="J23" sqref="J23"/>
    </sheetView>
  </sheetViews>
  <sheetFormatPr baseColWidth="10" defaultRowHeight="13.2" x14ac:dyDescent="0.25"/>
  <cols>
    <col min="2" max="2" width="27.88671875" customWidth="1"/>
  </cols>
  <sheetData>
    <row r="1" spans="1:9" x14ac:dyDescent="0.25">
      <c r="A1" s="6" t="s">
        <v>14</v>
      </c>
      <c r="B1" s="6"/>
      <c r="C1" s="6"/>
      <c r="D1" s="6"/>
      <c r="E1" s="6"/>
      <c r="F1" s="6"/>
    </row>
    <row r="2" spans="1:9" x14ac:dyDescent="0.25">
      <c r="A2" s="6" t="s">
        <v>15</v>
      </c>
      <c r="B2" s="6"/>
      <c r="C2" s="6"/>
      <c r="D2" s="6"/>
      <c r="E2" s="6"/>
      <c r="F2" s="6"/>
    </row>
    <row r="3" spans="1:9" x14ac:dyDescent="0.25">
      <c r="A3" s="6" t="s">
        <v>16</v>
      </c>
      <c r="B3" s="6"/>
      <c r="C3" s="6"/>
      <c r="D3" s="6"/>
      <c r="E3" s="6"/>
      <c r="F3" s="6"/>
    </row>
    <row r="4" spans="1:9" ht="13.8" thickBot="1" x14ac:dyDescent="0.3">
      <c r="A4" s="6"/>
      <c r="B4" s="6"/>
      <c r="C4" s="6"/>
      <c r="D4" s="6"/>
      <c r="E4" s="6"/>
      <c r="F4" s="6"/>
    </row>
    <row r="5" spans="1:9" s="6" customFormat="1" ht="13.8" thickBot="1" x14ac:dyDescent="0.3">
      <c r="A5" s="7" t="s">
        <v>17</v>
      </c>
      <c r="B5" s="8" t="s">
        <v>18</v>
      </c>
      <c r="C5" s="9" t="s">
        <v>19</v>
      </c>
      <c r="D5" s="9">
        <v>2022</v>
      </c>
      <c r="E5" s="9">
        <v>2023</v>
      </c>
      <c r="F5" s="9">
        <v>2024</v>
      </c>
      <c r="G5" s="9">
        <v>2025</v>
      </c>
      <c r="H5" s="46">
        <v>2026</v>
      </c>
      <c r="I5" s="10" t="s">
        <v>20</v>
      </c>
    </row>
    <row r="6" spans="1:9" s="6" customFormat="1" x14ac:dyDescent="0.25">
      <c r="A6" s="11" t="s">
        <v>21</v>
      </c>
      <c r="B6" s="12" t="s">
        <v>22</v>
      </c>
      <c r="C6" s="13" t="s">
        <v>23</v>
      </c>
      <c r="D6" s="13">
        <v>101.3</v>
      </c>
      <c r="E6" s="13">
        <v>103</v>
      </c>
      <c r="F6" s="31">
        <v>105.19999999999999</v>
      </c>
      <c r="G6" s="28">
        <v>110.875</v>
      </c>
      <c r="H6" s="28">
        <v>116.27500000000001</v>
      </c>
      <c r="I6" s="14">
        <v>1</v>
      </c>
    </row>
    <row r="7" spans="1:9" s="6" customFormat="1" x14ac:dyDescent="0.25">
      <c r="A7" s="15" t="s">
        <v>24</v>
      </c>
      <c r="B7" s="16" t="s">
        <v>38</v>
      </c>
      <c r="C7" s="17"/>
      <c r="D7" s="17">
        <v>98.99</v>
      </c>
      <c r="E7" s="17">
        <v>104.98115821557218</v>
      </c>
      <c r="F7" s="29">
        <v>112.04066223330564</v>
      </c>
      <c r="G7" s="29">
        <v>115.19166666666668</v>
      </c>
      <c r="H7" s="29">
        <v>117.375</v>
      </c>
      <c r="I7" s="18">
        <v>2</v>
      </c>
    </row>
    <row r="8" spans="1:9" s="6" customFormat="1" x14ac:dyDescent="0.25">
      <c r="A8" s="15" t="s">
        <v>25</v>
      </c>
      <c r="B8" s="16" t="s">
        <v>26</v>
      </c>
      <c r="C8" s="17" t="s">
        <v>27</v>
      </c>
      <c r="D8" s="17">
        <v>19.84</v>
      </c>
      <c r="E8" s="17">
        <v>78.62</v>
      </c>
      <c r="F8" s="29">
        <v>61.571693050193083</v>
      </c>
      <c r="G8" s="29">
        <v>35.755186274509796</v>
      </c>
      <c r="H8" s="29">
        <v>33.886013725490159</v>
      </c>
      <c r="I8" s="18">
        <v>3</v>
      </c>
    </row>
    <row r="9" spans="1:9" s="6" customFormat="1" x14ac:dyDescent="0.25">
      <c r="A9" s="15" t="s">
        <v>28</v>
      </c>
      <c r="B9" s="16" t="s">
        <v>29</v>
      </c>
      <c r="C9" s="17" t="s">
        <v>23</v>
      </c>
      <c r="D9" s="17">
        <v>70.900000000000006</v>
      </c>
      <c r="E9" s="17">
        <v>91.68</v>
      </c>
      <c r="F9" s="29">
        <v>118.7</v>
      </c>
      <c r="G9" s="29">
        <v>110.58333333333333</v>
      </c>
      <c r="H9" s="29">
        <v>112.61666666666666</v>
      </c>
      <c r="I9" s="18">
        <v>4</v>
      </c>
    </row>
    <row r="10" spans="1:9" s="6" customFormat="1" x14ac:dyDescent="0.25">
      <c r="A10" s="15" t="s">
        <v>30</v>
      </c>
      <c r="B10" s="16" t="s">
        <v>31</v>
      </c>
      <c r="C10" s="17" t="s">
        <v>23</v>
      </c>
      <c r="D10" s="17">
        <v>97.2</v>
      </c>
      <c r="E10" s="17">
        <v>114.44</v>
      </c>
      <c r="F10" s="29">
        <v>161.56666666666666</v>
      </c>
      <c r="G10" s="29">
        <v>171.81666666666669</v>
      </c>
      <c r="H10" s="29">
        <v>167.17499999999998</v>
      </c>
      <c r="I10" s="18">
        <v>5</v>
      </c>
    </row>
    <row r="11" spans="1:9" s="6" customFormat="1" x14ac:dyDescent="0.25">
      <c r="A11" s="15" t="s">
        <v>32</v>
      </c>
      <c r="B11" s="16" t="s">
        <v>33</v>
      </c>
      <c r="C11" s="17" t="s">
        <v>34</v>
      </c>
      <c r="D11" s="17">
        <v>42.91</v>
      </c>
      <c r="E11" s="17">
        <v>78.31</v>
      </c>
      <c r="F11" s="29">
        <v>83.54</v>
      </c>
      <c r="G11" s="29">
        <v>67.582499999999996</v>
      </c>
      <c r="H11" s="29">
        <v>70.040833333333339</v>
      </c>
      <c r="I11" s="18">
        <v>6</v>
      </c>
    </row>
    <row r="12" spans="1:9" s="6" customFormat="1" ht="13.8" thickBot="1" x14ac:dyDescent="0.3">
      <c r="A12" s="19" t="s">
        <v>35</v>
      </c>
      <c r="B12" s="20" t="s">
        <v>36</v>
      </c>
      <c r="C12" s="21" t="s">
        <v>37</v>
      </c>
      <c r="D12" s="21">
        <v>25.69</v>
      </c>
      <c r="E12" s="21">
        <v>25.03</v>
      </c>
      <c r="F12" s="32">
        <v>24.37</v>
      </c>
      <c r="G12" s="30">
        <v>23.71</v>
      </c>
      <c r="H12" s="30">
        <v>23.05</v>
      </c>
      <c r="I12" s="22">
        <v>7</v>
      </c>
    </row>
    <row r="14" spans="1:9" x14ac:dyDescent="0.25">
      <c r="A14" s="5" t="s">
        <v>13</v>
      </c>
    </row>
    <row r="16" spans="1:9" x14ac:dyDescent="0.25">
      <c r="A16" s="33" t="s">
        <v>39</v>
      </c>
    </row>
    <row r="19" spans="1:8" ht="13.8" thickBot="1" x14ac:dyDescent="0.3">
      <c r="B19" s="34">
        <v>2020</v>
      </c>
      <c r="C19" s="34">
        <v>2021</v>
      </c>
      <c r="D19" s="34">
        <v>2022</v>
      </c>
      <c r="E19" s="34">
        <v>2023</v>
      </c>
      <c r="F19" s="33">
        <v>2024</v>
      </c>
      <c r="G19" s="33">
        <v>2025</v>
      </c>
      <c r="H19" s="33"/>
    </row>
    <row r="20" spans="1:8" x14ac:dyDescent="0.25">
      <c r="A20" t="s">
        <v>0</v>
      </c>
      <c r="C20" s="2">
        <v>33.43</v>
      </c>
      <c r="D20" s="24">
        <v>83.92</v>
      </c>
      <c r="E20" s="36">
        <v>79.569999999999993</v>
      </c>
      <c r="F20" s="38">
        <v>65.36</v>
      </c>
      <c r="G20" s="41">
        <v>75.72</v>
      </c>
      <c r="H20" s="47"/>
    </row>
    <row r="21" spans="1:8" x14ac:dyDescent="0.25">
      <c r="A21" t="s">
        <v>1</v>
      </c>
      <c r="C21" s="2">
        <v>37.659999999999997</v>
      </c>
      <c r="D21" s="24">
        <v>90.12</v>
      </c>
      <c r="E21" s="36">
        <v>91.99</v>
      </c>
      <c r="F21" s="39">
        <v>55.46</v>
      </c>
      <c r="G21" s="42">
        <v>75.58</v>
      </c>
      <c r="H21" s="47"/>
    </row>
    <row r="22" spans="1:8" x14ac:dyDescent="0.25">
      <c r="A22" t="s">
        <v>2</v>
      </c>
      <c r="C22" s="2">
        <v>40.5</v>
      </c>
      <c r="D22" s="24">
        <v>74.180000000000007</v>
      </c>
      <c r="E22" s="36">
        <v>89.41</v>
      </c>
      <c r="F22" s="39">
        <v>57.63</v>
      </c>
      <c r="G22" s="42">
        <v>68.63</v>
      </c>
      <c r="H22" s="47"/>
    </row>
    <row r="23" spans="1:8" x14ac:dyDescent="0.25">
      <c r="A23" t="s">
        <v>3</v>
      </c>
      <c r="C23" s="2">
        <v>44.96</v>
      </c>
      <c r="D23" s="24">
        <v>80.540000000000006</v>
      </c>
      <c r="E23" s="36">
        <v>89.67</v>
      </c>
      <c r="F23" s="39">
        <v>63.73</v>
      </c>
      <c r="G23" s="42">
        <v>64.06</v>
      </c>
      <c r="H23" s="47"/>
    </row>
    <row r="24" spans="1:8" x14ac:dyDescent="0.25">
      <c r="A24" t="s">
        <v>4</v>
      </c>
      <c r="C24" s="2">
        <v>52.06</v>
      </c>
      <c r="D24" s="24">
        <v>85.26</v>
      </c>
      <c r="E24" s="36">
        <v>83.73</v>
      </c>
      <c r="F24" s="39">
        <v>70.95</v>
      </c>
      <c r="G24" s="42">
        <v>70.430000000000007</v>
      </c>
      <c r="H24" s="47"/>
    </row>
    <row r="25" spans="1:8" x14ac:dyDescent="0.25">
      <c r="A25" t="s">
        <v>5</v>
      </c>
      <c r="C25" s="2">
        <v>52.71</v>
      </c>
      <c r="D25" s="24">
        <v>83.56</v>
      </c>
      <c r="E25" s="36">
        <v>85.02</v>
      </c>
      <c r="F25" s="39">
        <v>68.53</v>
      </c>
      <c r="G25" s="42">
        <v>72.23</v>
      </c>
      <c r="H25" s="47"/>
    </row>
    <row r="26" spans="1:8" x14ac:dyDescent="0.25">
      <c r="A26" t="s">
        <v>6</v>
      </c>
      <c r="C26" s="2">
        <v>53.4</v>
      </c>
      <c r="D26" s="24">
        <v>81.48</v>
      </c>
      <c r="E26" s="36">
        <v>85.85</v>
      </c>
      <c r="F26" s="39">
        <v>66.92</v>
      </c>
      <c r="G26" s="42">
        <v>70.2</v>
      </c>
      <c r="H26" s="47"/>
    </row>
    <row r="27" spans="1:8" x14ac:dyDescent="0.25">
      <c r="A27" t="s">
        <v>7</v>
      </c>
      <c r="C27" s="2">
        <v>56.46</v>
      </c>
      <c r="D27" s="24">
        <v>87.05</v>
      </c>
      <c r="E27" s="36">
        <v>83.93</v>
      </c>
      <c r="F27" s="39">
        <v>70.13</v>
      </c>
      <c r="G27" s="42">
        <v>71.05</v>
      </c>
      <c r="H27" s="47"/>
    </row>
    <row r="28" spans="1:8" ht="13.8" thickBot="1" x14ac:dyDescent="0.3">
      <c r="A28" t="s">
        <v>8</v>
      </c>
      <c r="C28" s="2">
        <v>61.32</v>
      </c>
      <c r="D28" s="24">
        <v>68.87</v>
      </c>
      <c r="E28" s="36">
        <v>81.99</v>
      </c>
      <c r="F28" s="39">
        <v>65.12</v>
      </c>
      <c r="G28" s="43">
        <v>75.569999999999993</v>
      </c>
      <c r="H28" s="47"/>
    </row>
    <row r="29" spans="1:8" x14ac:dyDescent="0.25">
      <c r="A29" t="s">
        <v>9</v>
      </c>
      <c r="B29" s="1">
        <v>25.17</v>
      </c>
      <c r="C29" s="23">
        <v>59.62</v>
      </c>
      <c r="D29" s="35">
        <v>69.569999999999993</v>
      </c>
      <c r="E29" s="38">
        <v>80.900000000000006</v>
      </c>
      <c r="F29" s="41">
        <v>63.21</v>
      </c>
    </row>
    <row r="30" spans="1:8" x14ac:dyDescent="0.25">
      <c r="A30" t="s">
        <v>10</v>
      </c>
      <c r="B30" s="2">
        <v>26.41</v>
      </c>
      <c r="C30" s="24">
        <v>65.56</v>
      </c>
      <c r="D30" s="36">
        <v>75.849999999999994</v>
      </c>
      <c r="E30" s="39">
        <v>75.650000000000006</v>
      </c>
      <c r="F30" s="42">
        <v>67.010000000000005</v>
      </c>
    </row>
    <row r="31" spans="1:8" ht="13.8" thickBot="1" x14ac:dyDescent="0.3">
      <c r="A31" t="s">
        <v>11</v>
      </c>
      <c r="B31" s="3">
        <v>30.79</v>
      </c>
      <c r="C31" s="25">
        <v>79.59</v>
      </c>
      <c r="D31" s="37">
        <v>85.9</v>
      </c>
      <c r="E31" s="40">
        <v>70.61</v>
      </c>
      <c r="F31" s="43">
        <v>66.8</v>
      </c>
    </row>
    <row r="32" spans="1:8" ht="13.8" thickBot="1" x14ac:dyDescent="0.3"/>
    <row r="33" spans="2:8" ht="13.8" thickBot="1" x14ac:dyDescent="0.3">
      <c r="B33" t="s">
        <v>12</v>
      </c>
      <c r="C33" s="4">
        <f>+AVERAGE(B29:B31,C20:C28)</f>
        <v>42.905833333333334</v>
      </c>
      <c r="D33" s="26">
        <f>+AVERAGE(C29:C31,D20:D28)</f>
        <v>78.312499999999986</v>
      </c>
      <c r="E33" s="27">
        <f>+AVERAGE(D29:D31,E20:E28)</f>
        <v>83.54</v>
      </c>
      <c r="F33" s="44">
        <f>+AVERAGE(E29:E31,F20:F28)</f>
        <v>67.582499999999996</v>
      </c>
      <c r="G33" s="45">
        <f>+AVERAGE(F29:F31,G20:G28)</f>
        <v>70.040833333333339</v>
      </c>
      <c r="H33" s="48"/>
    </row>
  </sheetData>
  <phoneticPr fontId="1" type="noConversion"/>
  <pageMargins left="0.70866141732283472" right="0.70866141732283472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Weipert. Mario</dc:creator>
  <cp:lastModifiedBy>Vogt. Hannes</cp:lastModifiedBy>
  <cp:lastPrinted>2023-09-19T12:35:36Z</cp:lastPrinted>
  <dcterms:created xsi:type="dcterms:W3CDTF">2023-07-21T12:44:50Z</dcterms:created>
  <dcterms:modified xsi:type="dcterms:W3CDTF">2026-01-27T09:52:02Z</dcterms:modified>
</cp:coreProperties>
</file>